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25" i="1" l="1"/>
  <c r="K25" i="1"/>
  <c r="L25" i="1"/>
  <c r="L26" i="1" s="1"/>
  <c r="M25" i="1"/>
  <c r="N25" i="1"/>
  <c r="N26" i="1" s="1"/>
  <c r="I25" i="1"/>
  <c r="J24" i="1"/>
  <c r="K24" i="1"/>
  <c r="L24" i="1"/>
  <c r="M24" i="1"/>
  <c r="N24" i="1"/>
  <c r="M26" i="1"/>
  <c r="I24" i="1"/>
  <c r="O24" i="1" s="1"/>
  <c r="I12" i="1"/>
  <c r="K26" i="1"/>
  <c r="J26" i="1"/>
  <c r="J14" i="1"/>
  <c r="K14" i="1"/>
  <c r="L14" i="1"/>
  <c r="M14" i="1"/>
  <c r="N14" i="1"/>
  <c r="O14" i="1"/>
  <c r="I14" i="1"/>
  <c r="O13" i="1"/>
  <c r="O12" i="1"/>
  <c r="J12" i="1"/>
  <c r="K12" i="1"/>
  <c r="L12" i="1"/>
  <c r="M12" i="1"/>
  <c r="N12" i="1"/>
  <c r="J13" i="1"/>
  <c r="K13" i="1"/>
  <c r="L13" i="1"/>
  <c r="M13" i="1"/>
  <c r="N13" i="1"/>
  <c r="I13" i="1"/>
  <c r="O25" i="1" l="1"/>
  <c r="O26" i="1" s="1"/>
  <c r="I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8" i="1"/>
</calcChain>
</file>

<file path=xl/comments1.xml><?xml version="1.0" encoding="utf-8"?>
<comments xmlns="http://schemas.openxmlformats.org/spreadsheetml/2006/main">
  <authors>
    <author>Said</author>
  </authors>
  <commentList>
    <comment ref="I12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  <comment ref="I2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</commentList>
</comments>
</file>

<file path=xl/sharedStrings.xml><?xml version="1.0" encoding="utf-8"?>
<sst xmlns="http://schemas.openxmlformats.org/spreadsheetml/2006/main" count="66" uniqueCount="36">
  <si>
    <t>التاريخ كاملا</t>
  </si>
  <si>
    <t>06/04/2002</t>
  </si>
  <si>
    <t>06/02/2003</t>
  </si>
  <si>
    <t>18/11/2003</t>
  </si>
  <si>
    <t>10/06/2003</t>
  </si>
  <si>
    <t>29/03/2003</t>
  </si>
  <si>
    <t>31/01/2003</t>
  </si>
  <si>
    <t>01/01/2003</t>
  </si>
  <si>
    <t>09/09/1999</t>
  </si>
  <si>
    <t>03/12/2001</t>
  </si>
  <si>
    <t>22/05/2003</t>
  </si>
  <si>
    <t>09/12/2003</t>
  </si>
  <si>
    <t>15/12/2003</t>
  </si>
  <si>
    <t>26/12/2003</t>
  </si>
  <si>
    <t>07/04/2003</t>
  </si>
  <si>
    <t>30/03/2003</t>
  </si>
  <si>
    <t>12/05/2003</t>
  </si>
  <si>
    <t>19/03/2003</t>
  </si>
  <si>
    <t>26/01/2004</t>
  </si>
  <si>
    <t>13/06/2003</t>
  </si>
  <si>
    <t>15/11/2003</t>
  </si>
  <si>
    <t>10/07/2003</t>
  </si>
  <si>
    <t>24/08/2003</t>
  </si>
  <si>
    <t>18/02/2003</t>
  </si>
  <si>
    <t>15/05/2003</t>
  </si>
  <si>
    <t>21/10/2002</t>
  </si>
  <si>
    <t>الجنس</t>
  </si>
  <si>
    <t>ذ</t>
  </si>
  <si>
    <t>أ</t>
  </si>
  <si>
    <t>سنوات التكرار</t>
  </si>
  <si>
    <t>ذكور</t>
  </si>
  <si>
    <t>إناث</t>
  </si>
  <si>
    <t>المجموع</t>
  </si>
  <si>
    <t xml:space="preserve">السنة </t>
  </si>
  <si>
    <t>إحصاء التلاميذ الجدد</t>
  </si>
  <si>
    <t>إحصاء التلاميذ المكررين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</si>
</sst>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14</xdr:row>
      <xdr:rowOff>152401</xdr:rowOff>
    </xdr:from>
    <xdr:to>
      <xdr:col>14</xdr:col>
      <xdr:colOff>85725</xdr:colOff>
      <xdr:row>19</xdr:row>
      <xdr:rowOff>104776</xdr:rowOff>
    </xdr:to>
    <xdr:sp macro="" textlink="">
      <xdr:nvSpPr>
        <xdr:cNvPr id="3" name="مربع نص 2"/>
        <xdr:cNvSpPr txBox="1"/>
      </xdr:nvSpPr>
      <xdr:spPr>
        <a:xfrm>
          <a:off x="11226460275" y="3171826"/>
          <a:ext cx="54387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MA" sz="1600"/>
            <a:t>المعادلة</a:t>
          </a:r>
          <a:r>
            <a:rPr lang="ar-MA" sz="1600" baseline="0"/>
            <a:t> ستجمع ثلاث خلايا هي خلية الجنس و خلية السنة و خلية سنوات التكرار لتحسب لي كم عدد الذكور المزدادين بكل سنة و كذلك عدد الإناث المزدادات في كل سنة من السنوات الواردة في جدول الإحصاء أعلاه و شكرا </a:t>
          </a:r>
          <a:endParaRPr lang="ar-MA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7:O33"/>
  <sheetViews>
    <sheetView rightToLeft="1" tabSelected="1" topLeftCell="A8" workbookViewId="0">
      <selection activeCell="I25" sqref="I25"/>
    </sheetView>
  </sheetViews>
  <sheetFormatPr baseColWidth="10" defaultColWidth="9.140625" defaultRowHeight="15"/>
  <cols>
    <col min="4" max="4" width="19" hidden="1" customWidth="1"/>
    <col min="5" max="5" width="14.28515625" customWidth="1"/>
    <col min="6" max="6" width="7.7109375" customWidth="1"/>
    <col min="8" max="8" width="18.28515625" customWidth="1"/>
  </cols>
  <sheetData>
    <row r="7" spans="3:15" ht="42" customHeight="1">
      <c r="C7" s="4" t="s">
        <v>26</v>
      </c>
      <c r="D7" s="3" t="s">
        <v>0</v>
      </c>
      <c r="E7" s="3" t="s">
        <v>33</v>
      </c>
      <c r="F7" s="7" t="s">
        <v>29</v>
      </c>
    </row>
    <row r="8" spans="3:15" s="2" customFormat="1" ht="15.95" customHeight="1">
      <c r="C8" s="4" t="s">
        <v>27</v>
      </c>
      <c r="D8" s="1" t="s">
        <v>1</v>
      </c>
      <c r="E8" s="6">
        <f>YEAR(D8)</f>
        <v>2002</v>
      </c>
      <c r="F8" s="6"/>
    </row>
    <row r="9" spans="3:15" s="2" customFormat="1" ht="15.95" customHeight="1">
      <c r="C9" s="4" t="s">
        <v>27</v>
      </c>
      <c r="D9" s="1" t="s">
        <v>2</v>
      </c>
      <c r="E9" s="6">
        <f t="shared" ref="E9:E33" si="0">YEAR(D9)</f>
        <v>2003</v>
      </c>
      <c r="F9" s="6">
        <v>1</v>
      </c>
      <c r="I9" s="8" t="s">
        <v>34</v>
      </c>
      <c r="J9" s="8"/>
      <c r="K9" s="8"/>
      <c r="L9" s="8"/>
    </row>
    <row r="10" spans="3:15" s="2" customFormat="1" ht="15.95" customHeight="1">
      <c r="C10" s="4" t="s">
        <v>28</v>
      </c>
      <c r="D10" s="1" t="s">
        <v>3</v>
      </c>
      <c r="E10" s="6">
        <f t="shared" si="0"/>
        <v>2003</v>
      </c>
      <c r="F10" s="6"/>
    </row>
    <row r="11" spans="3:15" s="2" customFormat="1" ht="15.95" customHeight="1">
      <c r="C11" s="4" t="s">
        <v>28</v>
      </c>
      <c r="D11" s="1" t="s">
        <v>4</v>
      </c>
      <c r="E11" s="6">
        <f t="shared" si="0"/>
        <v>2003</v>
      </c>
      <c r="F11" s="6"/>
      <c r="H11" s="5"/>
      <c r="I11" s="10">
        <v>1999</v>
      </c>
      <c r="J11" s="10">
        <v>2000</v>
      </c>
      <c r="K11" s="10">
        <v>2001</v>
      </c>
      <c r="L11" s="10">
        <v>2002</v>
      </c>
      <c r="M11" s="10">
        <v>2003</v>
      </c>
      <c r="N11" s="10">
        <v>2004</v>
      </c>
      <c r="O11" s="10" t="s">
        <v>32</v>
      </c>
    </row>
    <row r="12" spans="3:15" s="2" customFormat="1" ht="15.95" customHeight="1">
      <c r="C12" s="4" t="s">
        <v>27</v>
      </c>
      <c r="D12" s="1" t="s">
        <v>5</v>
      </c>
      <c r="E12" s="6">
        <f t="shared" si="0"/>
        <v>2003</v>
      </c>
      <c r="F12" s="6">
        <v>1</v>
      </c>
      <c r="H12" s="5" t="s">
        <v>30</v>
      </c>
      <c r="I12" s="11">
        <f>SUMPRODUCT(($E$1:$E$10000=I$11)*($C$1:$C$10000="ذ"))</f>
        <v>1</v>
      </c>
      <c r="J12" s="11">
        <f t="shared" ref="J12:N12" si="1">SUMPRODUCT(($E$1:$E$10000=J$11)*($C$1:$C$10000="ذ"))</f>
        <v>0</v>
      </c>
      <c r="K12" s="11">
        <f t="shared" si="1"/>
        <v>0</v>
      </c>
      <c r="L12" s="11">
        <f t="shared" si="1"/>
        <v>2</v>
      </c>
      <c r="M12" s="11">
        <f t="shared" si="1"/>
        <v>11</v>
      </c>
      <c r="N12" s="11">
        <f t="shared" si="1"/>
        <v>1</v>
      </c>
      <c r="O12" s="11">
        <f>SUM(I12:N12)</f>
        <v>15</v>
      </c>
    </row>
    <row r="13" spans="3:15" s="2" customFormat="1" ht="15.95" customHeight="1">
      <c r="C13" s="4" t="s">
        <v>27</v>
      </c>
      <c r="D13" s="1" t="s">
        <v>6</v>
      </c>
      <c r="E13" s="6">
        <f t="shared" si="0"/>
        <v>2003</v>
      </c>
      <c r="F13" s="6"/>
      <c r="H13" s="5" t="s">
        <v>31</v>
      </c>
      <c r="I13" s="11">
        <f>SUMPRODUCT(($E$1:$E$10000=I$11)*($C$1:$C$10000&lt;&gt;"ذ"))</f>
        <v>0</v>
      </c>
      <c r="J13" s="11">
        <f t="shared" ref="J13:N13" si="2">SUMPRODUCT(($E$1:$E$10000=J$11)*($C$1:$C$10000&lt;&gt;"ذ"))</f>
        <v>0</v>
      </c>
      <c r="K13" s="11">
        <f t="shared" si="2"/>
        <v>1</v>
      </c>
      <c r="L13" s="11">
        <f t="shared" si="2"/>
        <v>1</v>
      </c>
      <c r="M13" s="11">
        <f t="shared" si="2"/>
        <v>9</v>
      </c>
      <c r="N13" s="11">
        <f t="shared" si="2"/>
        <v>0</v>
      </c>
      <c r="O13" s="11">
        <f>SUM(I13:N13)</f>
        <v>11</v>
      </c>
    </row>
    <row r="14" spans="3:15" s="2" customFormat="1" ht="15.95" customHeight="1">
      <c r="C14" s="4" t="s">
        <v>27</v>
      </c>
      <c r="D14" s="1" t="s">
        <v>7</v>
      </c>
      <c r="E14" s="6">
        <f t="shared" si="0"/>
        <v>2003</v>
      </c>
      <c r="F14" s="6"/>
      <c r="H14" s="5" t="s">
        <v>32</v>
      </c>
      <c r="I14" s="10">
        <f>SUM(I12:I13)</f>
        <v>1</v>
      </c>
      <c r="J14" s="10">
        <f t="shared" ref="J14:O14" si="3">SUM(J12:J13)</f>
        <v>0</v>
      </c>
      <c r="K14" s="10">
        <f t="shared" si="3"/>
        <v>1</v>
      </c>
      <c r="L14" s="10">
        <f t="shared" si="3"/>
        <v>3</v>
      </c>
      <c r="M14" s="10">
        <f t="shared" si="3"/>
        <v>20</v>
      </c>
      <c r="N14" s="10">
        <f t="shared" si="3"/>
        <v>1</v>
      </c>
      <c r="O14" s="10">
        <f t="shared" si="3"/>
        <v>26</v>
      </c>
    </row>
    <row r="15" spans="3:15" s="2" customFormat="1" ht="15.95" customHeight="1">
      <c r="C15" s="4" t="s">
        <v>27</v>
      </c>
      <c r="D15" s="1" t="s">
        <v>8</v>
      </c>
      <c r="E15" s="6">
        <f t="shared" si="0"/>
        <v>1999</v>
      </c>
      <c r="F15" s="6"/>
    </row>
    <row r="16" spans="3:15" s="2" customFormat="1" ht="15.95" customHeight="1">
      <c r="C16" s="4" t="s">
        <v>28</v>
      </c>
      <c r="D16" s="1" t="s">
        <v>9</v>
      </c>
      <c r="E16" s="6">
        <f t="shared" si="0"/>
        <v>2001</v>
      </c>
      <c r="F16" s="6">
        <v>1</v>
      </c>
    </row>
    <row r="17" spans="3:15" s="2" customFormat="1" ht="15.95" customHeight="1">
      <c r="C17" s="4" t="s">
        <v>28</v>
      </c>
      <c r="D17" s="1" t="s">
        <v>10</v>
      </c>
      <c r="E17" s="6">
        <f t="shared" si="0"/>
        <v>2003</v>
      </c>
      <c r="F17" s="6"/>
    </row>
    <row r="18" spans="3:15" s="2" customFormat="1" ht="15.95" customHeight="1">
      <c r="C18" s="4" t="s">
        <v>28</v>
      </c>
      <c r="D18" s="1" t="s">
        <v>11</v>
      </c>
      <c r="E18" s="6">
        <f t="shared" si="0"/>
        <v>2003</v>
      </c>
      <c r="F18" s="6"/>
    </row>
    <row r="19" spans="3:15" s="2" customFormat="1" ht="15.95" customHeight="1">
      <c r="C19" s="4" t="s">
        <v>27</v>
      </c>
      <c r="D19" s="1" t="s">
        <v>12</v>
      </c>
      <c r="E19" s="6">
        <f t="shared" si="0"/>
        <v>2003</v>
      </c>
      <c r="F19" s="6"/>
    </row>
    <row r="20" spans="3:15" s="2" customFormat="1" ht="15.95" customHeight="1">
      <c r="C20" s="4" t="s">
        <v>27</v>
      </c>
      <c r="D20" s="1" t="s">
        <v>1</v>
      </c>
      <c r="E20" s="6">
        <f t="shared" si="0"/>
        <v>2002</v>
      </c>
      <c r="F20" s="6">
        <v>1</v>
      </c>
    </row>
    <row r="21" spans="3:15" s="2" customFormat="1" ht="15.95" customHeight="1">
      <c r="C21" s="4" t="s">
        <v>27</v>
      </c>
      <c r="D21" s="1" t="s">
        <v>13</v>
      </c>
      <c r="E21" s="6">
        <f t="shared" si="0"/>
        <v>2003</v>
      </c>
      <c r="F21" s="6"/>
      <c r="I21" s="9" t="s">
        <v>35</v>
      </c>
      <c r="J21" s="9"/>
      <c r="K21" s="9"/>
      <c r="L21" s="9"/>
    </row>
    <row r="22" spans="3:15" s="2" customFormat="1" ht="15.95" customHeight="1">
      <c r="C22" s="4" t="s">
        <v>28</v>
      </c>
      <c r="D22" s="1" t="s">
        <v>14</v>
      </c>
      <c r="E22" s="6">
        <f t="shared" si="0"/>
        <v>2003</v>
      </c>
      <c r="F22" s="6"/>
    </row>
    <row r="23" spans="3:15" s="2" customFormat="1" ht="15.95" customHeight="1">
      <c r="C23" s="4" t="s">
        <v>28</v>
      </c>
      <c r="D23" s="1" t="s">
        <v>15</v>
      </c>
      <c r="E23" s="6">
        <f t="shared" si="0"/>
        <v>2003</v>
      </c>
      <c r="F23" s="6"/>
      <c r="H23" s="5"/>
      <c r="I23" s="10">
        <v>1999</v>
      </c>
      <c r="J23" s="10">
        <v>2000</v>
      </c>
      <c r="K23" s="10">
        <v>2001</v>
      </c>
      <c r="L23" s="10">
        <v>2002</v>
      </c>
      <c r="M23" s="10">
        <v>2003</v>
      </c>
      <c r="N23" s="10">
        <v>2004</v>
      </c>
      <c r="O23" s="10" t="s">
        <v>32</v>
      </c>
    </row>
    <row r="24" spans="3:15" s="2" customFormat="1" ht="15.95" customHeight="1">
      <c r="C24" s="4" t="s">
        <v>27</v>
      </c>
      <c r="D24" s="1" t="s">
        <v>16</v>
      </c>
      <c r="E24" s="6">
        <f t="shared" si="0"/>
        <v>2003</v>
      </c>
      <c r="F24" s="6"/>
      <c r="H24" s="5" t="s">
        <v>30</v>
      </c>
      <c r="I24" s="11">
        <f>SUMPRODUCT(($E$1:$E$10000=I$11)*($C$1:$C$10000="ذ")*($F$1:$F$10000&gt;=1))</f>
        <v>0</v>
      </c>
      <c r="J24" s="11">
        <f t="shared" ref="J24:N25" si="4">SUMPRODUCT(($E$1:$E$10000=J$11)*($C$1:$C$10000="ذ")*($F$1:$F$10000&gt;=1))</f>
        <v>0</v>
      </c>
      <c r="K24" s="11">
        <f t="shared" si="4"/>
        <v>0</v>
      </c>
      <c r="L24" s="11">
        <f t="shared" si="4"/>
        <v>1</v>
      </c>
      <c r="M24" s="11">
        <f t="shared" si="4"/>
        <v>2</v>
      </c>
      <c r="N24" s="11">
        <f t="shared" si="4"/>
        <v>0</v>
      </c>
      <c r="O24" s="11">
        <f>SUM(I24:N24)</f>
        <v>3</v>
      </c>
    </row>
    <row r="25" spans="3:15" s="2" customFormat="1" ht="15.95" customHeight="1">
      <c r="C25" s="4" t="s">
        <v>28</v>
      </c>
      <c r="D25" s="1" t="s">
        <v>17</v>
      </c>
      <c r="E25" s="6">
        <f t="shared" si="0"/>
        <v>2003</v>
      </c>
      <c r="F25" s="6">
        <v>1</v>
      </c>
      <c r="H25" s="5" t="s">
        <v>31</v>
      </c>
      <c r="I25" s="11">
        <f>SUMPRODUCT(($E$1:$E$10000=I$11)*($C$1:$C$10000&lt;&gt;"ذ")*($F$1:$F$10000&gt;=1))</f>
        <v>0</v>
      </c>
      <c r="J25" s="11">
        <f t="shared" ref="J25:N25" si="5">SUMPRODUCT(($E$1:$E$10000=J$11)*($C$1:$C$10000&lt;&gt;"ذ")*($F$1:$F$10000&gt;=1))</f>
        <v>0</v>
      </c>
      <c r="K25" s="11">
        <f t="shared" si="5"/>
        <v>1</v>
      </c>
      <c r="L25" s="11">
        <f t="shared" si="5"/>
        <v>0</v>
      </c>
      <c r="M25" s="11">
        <f t="shared" si="5"/>
        <v>1</v>
      </c>
      <c r="N25" s="11">
        <f t="shared" si="5"/>
        <v>0</v>
      </c>
      <c r="O25" s="11">
        <f>SUM(I25:N25)</f>
        <v>2</v>
      </c>
    </row>
    <row r="26" spans="3:15" s="2" customFormat="1" ht="15.95" customHeight="1">
      <c r="C26" s="4" t="s">
        <v>27</v>
      </c>
      <c r="D26" s="1" t="s">
        <v>18</v>
      </c>
      <c r="E26" s="6">
        <f t="shared" si="0"/>
        <v>2004</v>
      </c>
      <c r="F26" s="6"/>
      <c r="H26" s="5" t="s">
        <v>32</v>
      </c>
      <c r="I26" s="10">
        <f>SUM(I24:I25)</f>
        <v>0</v>
      </c>
      <c r="J26" s="10">
        <f t="shared" ref="J26" si="6">SUM(J24:J25)</f>
        <v>0</v>
      </c>
      <c r="K26" s="10">
        <f t="shared" ref="K26" si="7">SUM(K24:K25)</f>
        <v>1</v>
      </c>
      <c r="L26" s="10">
        <f t="shared" ref="L26" si="8">SUM(L24:L25)</f>
        <v>1</v>
      </c>
      <c r="M26" s="10">
        <f t="shared" ref="M26" si="9">SUM(M24:M25)</f>
        <v>3</v>
      </c>
      <c r="N26" s="10">
        <f t="shared" ref="N26" si="10">SUM(N24:N25)</f>
        <v>0</v>
      </c>
      <c r="O26" s="10">
        <f t="shared" ref="O26" si="11">SUM(O24:O25)</f>
        <v>5</v>
      </c>
    </row>
    <row r="27" spans="3:15" s="2" customFormat="1" ht="15.95" customHeight="1">
      <c r="C27" s="4" t="s">
        <v>27</v>
      </c>
      <c r="D27" s="1" t="s">
        <v>19</v>
      </c>
      <c r="E27" s="6">
        <f t="shared" si="0"/>
        <v>2003</v>
      </c>
      <c r="F27" s="6"/>
    </row>
    <row r="28" spans="3:15" s="2" customFormat="1" ht="15.95" customHeight="1">
      <c r="C28" s="4" t="s">
        <v>27</v>
      </c>
      <c r="D28" s="1" t="s">
        <v>20</v>
      </c>
      <c r="E28" s="6">
        <f t="shared" si="0"/>
        <v>2003</v>
      </c>
      <c r="F28" s="6"/>
    </row>
    <row r="29" spans="3:15" s="2" customFormat="1" ht="15.95" customHeight="1">
      <c r="C29" s="4" t="s">
        <v>27</v>
      </c>
      <c r="D29" s="1" t="s">
        <v>21</v>
      </c>
      <c r="E29" s="6">
        <f t="shared" si="0"/>
        <v>2003</v>
      </c>
      <c r="F29" s="6"/>
    </row>
    <row r="30" spans="3:15" s="2" customFormat="1" ht="15.95" customHeight="1">
      <c r="C30" s="4" t="s">
        <v>28</v>
      </c>
      <c r="D30" s="1" t="s">
        <v>22</v>
      </c>
      <c r="E30" s="6">
        <f t="shared" si="0"/>
        <v>2003</v>
      </c>
      <c r="F30" s="6"/>
    </row>
    <row r="31" spans="3:15" s="2" customFormat="1" ht="15.95" customHeight="1">
      <c r="C31" s="4" t="s">
        <v>28</v>
      </c>
      <c r="D31" s="1" t="s">
        <v>23</v>
      </c>
      <c r="E31" s="6">
        <f t="shared" si="0"/>
        <v>2003</v>
      </c>
      <c r="F31" s="6"/>
    </row>
    <row r="32" spans="3:15" s="2" customFormat="1" ht="15.95" customHeight="1">
      <c r="C32" s="4" t="s">
        <v>27</v>
      </c>
      <c r="D32" s="1" t="s">
        <v>24</v>
      </c>
      <c r="E32" s="6">
        <f t="shared" si="0"/>
        <v>2003</v>
      </c>
      <c r="F32" s="6"/>
    </row>
    <row r="33" spans="3:6" s="2" customFormat="1" ht="15.95" customHeight="1">
      <c r="C33" s="4" t="s">
        <v>28</v>
      </c>
      <c r="D33" s="1" t="s">
        <v>25</v>
      </c>
      <c r="E33" s="6">
        <f t="shared" si="0"/>
        <v>2002</v>
      </c>
      <c r="F33" s="6"/>
    </row>
  </sheetData>
  <mergeCells count="2">
    <mergeCell ref="I9:L9"/>
    <mergeCell ref="I21:L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Benalia</cp:lastModifiedBy>
  <dcterms:created xsi:type="dcterms:W3CDTF">2014-03-15T15:51:21Z</dcterms:created>
  <dcterms:modified xsi:type="dcterms:W3CDTF">2014-03-15T18:21:46Z</dcterms:modified>
</cp:coreProperties>
</file>